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5576" windowHeight="90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Foglio1!$A$1:$M$39</definedName>
  </definedNames>
  <calcPr calcId="145621"/>
</workbook>
</file>

<file path=xl/calcChain.xml><?xml version="1.0" encoding="utf-8"?>
<calcChain xmlns="http://schemas.openxmlformats.org/spreadsheetml/2006/main">
  <c r="K35" i="1"/>
  <c r="J35"/>
  <c r="E35"/>
  <c r="D35"/>
  <c r="J34"/>
</calcChain>
</file>

<file path=xl/sharedStrings.xml><?xml version="1.0" encoding="utf-8"?>
<sst xmlns="http://schemas.openxmlformats.org/spreadsheetml/2006/main" count="137" uniqueCount="72">
  <si>
    <t>ENTRATA</t>
  </si>
  <si>
    <t>Cap/art</t>
  </si>
  <si>
    <t>anno</t>
  </si>
  <si>
    <t>Importo</t>
  </si>
  <si>
    <t>Riscossioni al 31/12/19</t>
  </si>
  <si>
    <t>SPESA</t>
  </si>
  <si>
    <t>Descrizione</t>
  </si>
  <si>
    <t>Cap/Art</t>
  </si>
  <si>
    <t>Anno</t>
  </si>
  <si>
    <t>Pagamenti al 31/12/19</t>
  </si>
  <si>
    <t>Finanziamento</t>
  </si>
  <si>
    <t xml:space="preserve">Contributo concesso           </t>
  </si>
  <si>
    <t>Spese ammessa a contributo</t>
  </si>
  <si>
    <t>00413/2017</t>
  </si>
  <si>
    <t>00322/2017</t>
  </si>
  <si>
    <t>CICLOSTILE - Inc progettazione pista</t>
  </si>
  <si>
    <t>28101/703</t>
  </si>
  <si>
    <t>fin av monetizzazioni</t>
  </si>
  <si>
    <t>             </t>
  </si>
  <si>
    <t>00323/2017</t>
  </si>
  <si>
    <t>SISPLAN. Inc progettazione pista</t>
  </si>
  <si>
    <t>00324/2017</t>
  </si>
  <si>
    <t>STICCHI BRUNO - Inc progettazione passerella Quaderna - PARTE</t>
  </si>
  <si>
    <t>00325/2017</t>
  </si>
  <si>
    <t>FORTUNATO FABIO - Inc indagini geognostiche</t>
  </si>
  <si>
    <t>00107/2018</t>
  </si>
  <si>
    <t>GRILLINI - Sondaggi archeologici</t>
  </si>
  <si>
    <t>28101/704</t>
  </si>
  <si>
    <t>fin.contributi bando periferie</t>
  </si>
  <si>
    <t>00860/2017</t>
  </si>
  <si>
    <t>PHOENIX - Sondaggi archeologici</t>
  </si>
  <si>
    <t>fin avanzo monetizzazioni</t>
  </si>
  <si>
    <t>01324/2018</t>
  </si>
  <si>
    <t>MORESCHINI - Inc prof.le frazionamenti</t>
  </si>
  <si>
    <t>fin.avanzo libero</t>
  </si>
  <si>
    <t>01505/2018</t>
  </si>
  <si>
    <t>FELSILAB - Affid.servizio campionamento terre e rocce</t>
  </si>
  <si>
    <t>pagamento eseguito nel 2019 c/residui</t>
  </si>
  <si>
    <t>fin.contributo bando periferie</t>
  </si>
  <si>
    <t>01506/2018</t>
  </si>
  <si>
    <t>fin.avanzo vincolato U3</t>
  </si>
  <si>
    <t>01745/2018</t>
  </si>
  <si>
    <t>ANAS Oneri istruttori e di sopralluogo</t>
  </si>
  <si>
    <t>01746/2018</t>
  </si>
  <si>
    <t>fin avanzo vinc monetizzazioni</t>
  </si>
  <si>
    <t>00997/2017</t>
  </si>
  <si>
    <t>pren spesa QTE pista Ozzano</t>
  </si>
  <si>
    <t>fin avanzo libero</t>
  </si>
  <si>
    <t>00998/001/2017</t>
  </si>
  <si>
    <t>FPV fin.contributo</t>
  </si>
  <si>
    <t>fin contributo</t>
  </si>
  <si>
    <t>00998/2017</t>
  </si>
  <si>
    <t>fin.avanzo vincolato U3-fpv</t>
  </si>
  <si>
    <t>Totale  al 31/12/2019</t>
  </si>
  <si>
    <t>00995/0004/2017</t>
  </si>
  <si>
    <t>00995/0001/2017</t>
  </si>
  <si>
    <t>00402/2019</t>
  </si>
  <si>
    <t>00802/0001/2019</t>
  </si>
  <si>
    <t>00995/0003/2017</t>
  </si>
  <si>
    <t>00998/0002/2017</t>
  </si>
  <si>
    <t>00998/0003/2017</t>
  </si>
  <si>
    <t>00995/0002/2017</t>
  </si>
  <si>
    <t>00803/2019</t>
  </si>
  <si>
    <t>00805/2019</t>
  </si>
  <si>
    <t>RIACC 2020</t>
  </si>
  <si>
    <t>Rietti avv - Affid serv specialistici</t>
  </si>
  <si>
    <t>Morelli &gt;Esther - Inc coord sicurezza</t>
  </si>
  <si>
    <t>fin avanzo vincolato U3</t>
  </si>
  <si>
    <t>Studio Labirinto-Inc direzione lavori</t>
  </si>
  <si>
    <t>Morelli Esther - Inc coord sicurezza</t>
  </si>
  <si>
    <r>
      <t>2^ stralcio “</t>
    </r>
    <r>
      <rPr>
        <i/>
        <sz val="16"/>
        <color theme="1"/>
        <rFont val="Times New Roman"/>
        <family val="1"/>
      </rPr>
      <t>Asse della Via Emilia, mobilità sostenibile, riqualificazione, sicurezza e decoro urbano: potenziamento e miglioramento della rete di collegamento ciclabile e di trasporto pubblico S.S. 9 “Emilia” – stralcio Castel San Pietro Terme – Ozzano dell’Emilia”</t>
    </r>
  </si>
  <si>
    <t>RIACC ORD 2020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</si>
</sst>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</font>
    <font>
      <i/>
      <sz val="6"/>
      <color theme="1"/>
      <name val="Times New Roman"/>
      <family val="1"/>
    </font>
    <font>
      <b/>
      <sz val="6"/>
      <color theme="1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u/>
      <sz val="6"/>
      <name val="Times New Roman"/>
      <family val="1"/>
    </font>
    <font>
      <b/>
      <sz val="6"/>
      <color rgb="FFFF0000"/>
      <name val="Times New Roman"/>
      <family val="1"/>
    </font>
    <font>
      <b/>
      <i/>
      <sz val="6"/>
      <name val="Times New Roman"/>
      <family val="1"/>
    </font>
    <font>
      <b/>
      <i/>
      <sz val="6"/>
      <color rgb="FFFF0000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 vertical="top" wrapText="1"/>
    </xf>
    <xf numFmtId="43" fontId="2" fillId="0" borderId="0" xfId="1" applyFont="1" applyBorder="1" applyAlignment="1">
      <alignment horizontal="left" vertical="top" wrapText="1"/>
    </xf>
    <xf numFmtId="43" fontId="2" fillId="0" borderId="3" xfId="1" applyFont="1" applyBorder="1" applyAlignment="1">
      <alignment horizontal="right" vertical="top" wrapText="1"/>
    </xf>
    <xf numFmtId="43" fontId="2" fillId="0" borderId="0" xfId="1" applyFont="1" applyBorder="1" applyAlignment="1">
      <alignment horizontal="right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/>
    <xf numFmtId="43" fontId="2" fillId="0" borderId="0" xfId="1" applyFont="1" applyBorder="1"/>
    <xf numFmtId="43" fontId="2" fillId="0" borderId="3" xfId="1" applyFont="1" applyBorder="1"/>
    <xf numFmtId="0" fontId="5" fillId="0" borderId="0" xfId="0" applyFont="1"/>
    <xf numFmtId="0" fontId="5" fillId="0" borderId="0" xfId="0" applyFont="1" applyAlignment="1">
      <alignment wrapText="1"/>
    </xf>
    <xf numFmtId="43" fontId="5" fillId="0" borderId="0" xfId="1" applyFont="1"/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3" fontId="5" fillId="0" borderId="0" xfId="1" applyFont="1" applyBorder="1"/>
    <xf numFmtId="43" fontId="5" fillId="0" borderId="3" xfId="1" applyFont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3" xfId="0" applyFont="1" applyBorder="1" applyAlignment="1">
      <alignment horizontal="justify" vertical="top" wrapText="1"/>
    </xf>
    <xf numFmtId="43" fontId="5" fillId="0" borderId="0" xfId="1" applyFont="1" applyFill="1"/>
    <xf numFmtId="0" fontId="5" fillId="0" borderId="3" xfId="0" applyFont="1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3" fontId="4" fillId="0" borderId="0" xfId="1" applyFont="1"/>
    <xf numFmtId="0" fontId="4" fillId="0" borderId="4" xfId="0" applyFont="1" applyBorder="1" applyAlignment="1">
      <alignment horizontal="center" vertical="top" wrapText="1"/>
    </xf>
    <xf numFmtId="0" fontId="4" fillId="0" borderId="0" xfId="0" applyFont="1"/>
    <xf numFmtId="0" fontId="7" fillId="0" borderId="0" xfId="0" applyFont="1" applyFill="1"/>
    <xf numFmtId="0" fontId="4" fillId="0" borderId="1" xfId="0" applyFont="1" applyBorder="1" applyAlignment="1">
      <alignment wrapText="1"/>
    </xf>
    <xf numFmtId="43" fontId="5" fillId="0" borderId="0" xfId="1" applyFont="1" applyFill="1" applyAlignment="1">
      <alignment wrapText="1"/>
    </xf>
    <xf numFmtId="0" fontId="9" fillId="0" borderId="0" xfId="0" applyFont="1" applyBorder="1"/>
    <xf numFmtId="43" fontId="9" fillId="0" borderId="0" xfId="1" applyFont="1" applyBorder="1"/>
    <xf numFmtId="43" fontId="9" fillId="0" borderId="3" xfId="1" applyFont="1" applyBorder="1"/>
    <xf numFmtId="0" fontId="9" fillId="0" borderId="0" xfId="0" applyFont="1" applyFill="1"/>
    <xf numFmtId="0" fontId="9" fillId="0" borderId="0" xfId="0" applyFont="1" applyFill="1" applyAlignment="1">
      <alignment wrapText="1"/>
    </xf>
    <xf numFmtId="43" fontId="10" fillId="0" borderId="0" xfId="1" applyFont="1" applyFill="1"/>
    <xf numFmtId="0" fontId="10" fillId="0" borderId="0" xfId="0" applyFont="1" applyFill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3" xfId="1" applyFont="1" applyFill="1" applyBorder="1"/>
    <xf numFmtId="0" fontId="0" fillId="0" borderId="0" xfId="0" applyFill="1"/>
    <xf numFmtId="0" fontId="6" fillId="0" borderId="0" xfId="0" applyFont="1" applyFill="1" applyBorder="1"/>
    <xf numFmtId="43" fontId="8" fillId="0" borderId="0" xfId="1" applyFont="1" applyFill="1"/>
    <xf numFmtId="43" fontId="2" fillId="0" borderId="3" xfId="1" applyFont="1" applyFill="1" applyBorder="1"/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workbookViewId="0">
      <selection activeCell="A20" sqref="A20"/>
    </sheetView>
  </sheetViews>
  <sheetFormatPr defaultRowHeight="14.4"/>
  <cols>
    <col min="4" max="4" width="10.44140625" bestFit="1" customWidth="1"/>
    <col min="5" max="5" width="9.44140625" bestFit="1" customWidth="1"/>
    <col min="6" max="6" width="12" customWidth="1"/>
    <col min="7" max="7" width="18" customWidth="1"/>
    <col min="9" max="9" width="6.21875" customWidth="1"/>
    <col min="10" max="10" width="10.44140625" bestFit="1" customWidth="1"/>
    <col min="13" max="13" width="16.21875" bestFit="1" customWidth="1"/>
  </cols>
  <sheetData>
    <row r="1" spans="1:13" ht="59.4" customHeight="1">
      <c r="A1" s="50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33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  <c r="H2" s="4" t="s">
        <v>7</v>
      </c>
      <c r="I2" s="4" t="s">
        <v>8</v>
      </c>
      <c r="J2" s="4" t="s">
        <v>3</v>
      </c>
      <c r="K2" s="34" t="s">
        <v>9</v>
      </c>
      <c r="L2" s="34"/>
      <c r="M2" s="4" t="s">
        <v>10</v>
      </c>
    </row>
    <row r="3" spans="1:13">
      <c r="A3" s="5"/>
      <c r="B3" s="5"/>
      <c r="C3" s="5"/>
      <c r="D3" s="5"/>
      <c r="E3" s="6"/>
      <c r="F3" s="5"/>
      <c r="G3" s="5"/>
      <c r="H3" s="7"/>
      <c r="I3" s="7"/>
      <c r="J3" s="7"/>
      <c r="K3" s="7"/>
      <c r="L3" s="7"/>
      <c r="M3" s="7"/>
    </row>
    <row r="4" spans="1:13" ht="42" customHeight="1">
      <c r="A4" s="8" t="s">
        <v>11</v>
      </c>
      <c r="B4" s="8"/>
      <c r="C4" s="8"/>
      <c r="D4" s="9">
        <v>1332000</v>
      </c>
      <c r="E4" s="10"/>
      <c r="F4" s="5" t="s">
        <v>12</v>
      </c>
      <c r="G4" s="5"/>
      <c r="H4" s="7"/>
      <c r="I4" s="7"/>
      <c r="J4" s="11">
        <v>1800000</v>
      </c>
      <c r="K4" s="11"/>
      <c r="L4" s="11"/>
      <c r="M4" s="7"/>
    </row>
    <row r="5" spans="1:13" ht="17.399999999999999">
      <c r="A5" s="7" t="s">
        <v>13</v>
      </c>
      <c r="B5" s="7">
        <v>4464</v>
      </c>
      <c r="C5" s="7">
        <v>2017</v>
      </c>
      <c r="D5" s="14">
        <v>266400</v>
      </c>
      <c r="E5" s="15">
        <v>266400</v>
      </c>
      <c r="F5" s="16" t="s">
        <v>14</v>
      </c>
      <c r="G5" s="17" t="s">
        <v>15</v>
      </c>
      <c r="H5" s="16" t="s">
        <v>16</v>
      </c>
      <c r="I5" s="16">
        <v>2017</v>
      </c>
      <c r="J5" s="18">
        <v>15054.32</v>
      </c>
      <c r="K5" s="18">
        <v>15054.32</v>
      </c>
      <c r="L5" s="18"/>
      <c r="M5" s="16" t="s">
        <v>17</v>
      </c>
    </row>
    <row r="6" spans="1:13">
      <c r="A6" s="19" t="s">
        <v>18</v>
      </c>
      <c r="B6" s="19"/>
      <c r="C6" s="19"/>
      <c r="D6" s="19"/>
      <c r="E6" s="20"/>
      <c r="F6" s="16" t="s">
        <v>19</v>
      </c>
      <c r="G6" s="17" t="s">
        <v>20</v>
      </c>
      <c r="H6" s="16" t="s">
        <v>16</v>
      </c>
      <c r="I6" s="16">
        <v>2017</v>
      </c>
      <c r="J6" s="18">
        <v>13151.12</v>
      </c>
      <c r="K6" s="18">
        <v>13151.11</v>
      </c>
      <c r="L6" s="18"/>
      <c r="M6" s="16" t="s">
        <v>17</v>
      </c>
    </row>
    <row r="7" spans="1:13" ht="25.2">
      <c r="A7" s="5"/>
      <c r="B7" s="5"/>
      <c r="C7" s="5"/>
      <c r="D7" s="5"/>
      <c r="E7" s="6"/>
      <c r="F7" s="16" t="s">
        <v>21</v>
      </c>
      <c r="G7" s="17" t="s">
        <v>22</v>
      </c>
      <c r="H7" s="16" t="s">
        <v>16</v>
      </c>
      <c r="I7" s="16">
        <v>2017</v>
      </c>
      <c r="J7" s="26">
        <v>10555.15</v>
      </c>
      <c r="K7" s="26">
        <v>10555.15</v>
      </c>
      <c r="L7" s="26"/>
      <c r="M7" s="23" t="s">
        <v>17</v>
      </c>
    </row>
    <row r="8" spans="1:13" ht="17.399999999999999">
      <c r="A8" s="5"/>
      <c r="B8" s="5"/>
      <c r="C8" s="5"/>
      <c r="D8" s="5"/>
      <c r="E8" s="6"/>
      <c r="F8" s="16" t="s">
        <v>23</v>
      </c>
      <c r="G8" s="17" t="s">
        <v>24</v>
      </c>
      <c r="H8" s="16" t="s">
        <v>16</v>
      </c>
      <c r="I8" s="16">
        <v>2017</v>
      </c>
      <c r="J8" s="26">
        <v>2410.7199999999998</v>
      </c>
      <c r="K8" s="26">
        <v>2410.7199999999998</v>
      </c>
      <c r="L8" s="26"/>
      <c r="M8" s="23" t="s">
        <v>17</v>
      </c>
    </row>
    <row r="9" spans="1:13">
      <c r="A9" s="5"/>
      <c r="B9" s="5"/>
      <c r="C9" s="5"/>
      <c r="D9" s="5"/>
      <c r="E9" s="6"/>
      <c r="F9" s="16"/>
      <c r="G9" s="17"/>
      <c r="H9" s="16"/>
      <c r="I9" s="16"/>
      <c r="J9" s="26"/>
      <c r="K9" s="26"/>
      <c r="L9" s="26"/>
      <c r="M9" s="23"/>
    </row>
    <row r="10" spans="1:13">
      <c r="A10" s="13" t="s">
        <v>13</v>
      </c>
      <c r="B10" s="13">
        <v>4464</v>
      </c>
      <c r="C10" s="13">
        <v>2018</v>
      </c>
      <c r="D10" s="21">
        <v>0</v>
      </c>
      <c r="E10" s="22">
        <v>0</v>
      </c>
      <c r="F10" s="23" t="s">
        <v>25</v>
      </c>
      <c r="G10" s="24" t="s">
        <v>26</v>
      </c>
      <c r="H10" s="23" t="s">
        <v>27</v>
      </c>
      <c r="I10" s="23">
        <v>2018</v>
      </c>
      <c r="J10" s="26">
        <v>8541.74</v>
      </c>
      <c r="K10" s="26">
        <v>8541.74</v>
      </c>
      <c r="L10" s="26"/>
      <c r="M10" s="23" t="s">
        <v>28</v>
      </c>
    </row>
    <row r="11" spans="1:13" ht="17.399999999999999">
      <c r="A11" s="12"/>
      <c r="B11" s="12"/>
      <c r="C11" s="12"/>
      <c r="D11" s="12"/>
      <c r="E11" s="25"/>
      <c r="F11" s="23" t="s">
        <v>29</v>
      </c>
      <c r="G11" s="24" t="s">
        <v>30</v>
      </c>
      <c r="H11" s="23" t="s">
        <v>27</v>
      </c>
      <c r="I11" s="23">
        <v>2018</v>
      </c>
      <c r="J11" s="26">
        <v>5099.6000000000004</v>
      </c>
      <c r="K11" s="26">
        <v>5099.6000000000004</v>
      </c>
      <c r="L11" s="26"/>
      <c r="M11" s="23" t="s">
        <v>31</v>
      </c>
    </row>
    <row r="12" spans="1:13" ht="17.399999999999999">
      <c r="A12" s="13"/>
      <c r="B12" s="13"/>
      <c r="C12" s="13"/>
      <c r="D12" s="21"/>
      <c r="E12" s="22"/>
      <c r="F12" s="23" t="s">
        <v>32</v>
      </c>
      <c r="G12" s="24" t="s">
        <v>33</v>
      </c>
      <c r="H12" s="23" t="s">
        <v>27</v>
      </c>
      <c r="I12" s="23">
        <v>2018</v>
      </c>
      <c r="J12" s="26">
        <v>7859.39</v>
      </c>
      <c r="K12" s="26">
        <v>6650.3</v>
      </c>
      <c r="L12" s="26"/>
      <c r="M12" s="23" t="s">
        <v>34</v>
      </c>
    </row>
    <row r="13" spans="1:13" ht="25.2">
      <c r="A13" s="13"/>
      <c r="B13" s="13"/>
      <c r="C13" s="13"/>
      <c r="D13" s="21"/>
      <c r="E13" s="22"/>
      <c r="F13" s="23" t="s">
        <v>35</v>
      </c>
      <c r="G13" s="24" t="s">
        <v>36</v>
      </c>
      <c r="H13" s="23" t="s">
        <v>27</v>
      </c>
      <c r="I13" s="23">
        <v>2018</v>
      </c>
      <c r="J13" s="26">
        <v>2400.37</v>
      </c>
      <c r="K13" s="26">
        <v>2400.37</v>
      </c>
      <c r="L13" s="35" t="s">
        <v>37</v>
      </c>
      <c r="M13" s="23" t="s">
        <v>38</v>
      </c>
    </row>
    <row r="14" spans="1:13" ht="25.2">
      <c r="A14" s="13"/>
      <c r="B14" s="13"/>
      <c r="C14" s="13"/>
      <c r="D14" s="21"/>
      <c r="E14" s="22"/>
      <c r="F14" s="23" t="s">
        <v>39</v>
      </c>
      <c r="G14" s="24" t="s">
        <v>36</v>
      </c>
      <c r="H14" s="23" t="s">
        <v>27</v>
      </c>
      <c r="I14" s="23">
        <v>2018</v>
      </c>
      <c r="J14" s="26">
        <v>843.37</v>
      </c>
      <c r="K14" s="26">
        <v>843.37</v>
      </c>
      <c r="L14" s="35" t="s">
        <v>37</v>
      </c>
      <c r="M14" s="23" t="s">
        <v>40</v>
      </c>
    </row>
    <row r="15" spans="1:13" ht="25.2">
      <c r="A15" s="13"/>
      <c r="B15" s="13"/>
      <c r="C15" s="13"/>
      <c r="D15" s="21"/>
      <c r="E15" s="22"/>
      <c r="F15" s="23" t="s">
        <v>41</v>
      </c>
      <c r="G15" s="24" t="s">
        <v>42</v>
      </c>
      <c r="H15" s="23" t="s">
        <v>27</v>
      </c>
      <c r="I15" s="23">
        <v>2018</v>
      </c>
      <c r="J15" s="26">
        <v>100.99</v>
      </c>
      <c r="K15" s="26">
        <v>100.99</v>
      </c>
      <c r="L15" s="35" t="s">
        <v>37</v>
      </c>
      <c r="M15" s="23" t="s">
        <v>34</v>
      </c>
    </row>
    <row r="16" spans="1:13" ht="25.2">
      <c r="A16" s="13"/>
      <c r="B16" s="13"/>
      <c r="C16" s="13"/>
      <c r="D16" s="21"/>
      <c r="E16" s="22"/>
      <c r="F16" s="23" t="s">
        <v>43</v>
      </c>
      <c r="G16" s="24" t="s">
        <v>42</v>
      </c>
      <c r="H16" s="23" t="s">
        <v>27</v>
      </c>
      <c r="I16" s="23">
        <v>2018</v>
      </c>
      <c r="J16" s="26">
        <v>287.52</v>
      </c>
      <c r="K16" s="26">
        <v>287.43</v>
      </c>
      <c r="L16" s="35" t="s">
        <v>37</v>
      </c>
      <c r="M16" s="23" t="s">
        <v>38</v>
      </c>
    </row>
    <row r="17" spans="1:14" ht="25.2">
      <c r="A17" s="13"/>
      <c r="B17" s="13"/>
      <c r="C17" s="13"/>
      <c r="D17" s="21"/>
      <c r="E17" s="22"/>
      <c r="F17" s="23" t="s">
        <v>21</v>
      </c>
      <c r="G17" s="24" t="s">
        <v>22</v>
      </c>
      <c r="H17" s="23" t="s">
        <v>16</v>
      </c>
      <c r="I17" s="23">
        <v>2018</v>
      </c>
      <c r="J17" s="26">
        <v>7036.77</v>
      </c>
      <c r="K17" s="26">
        <v>7036.76</v>
      </c>
      <c r="L17" s="26"/>
      <c r="M17" s="23" t="s">
        <v>44</v>
      </c>
    </row>
    <row r="18" spans="1:14">
      <c r="A18" s="13"/>
      <c r="B18" s="13"/>
      <c r="C18" s="13"/>
      <c r="D18" s="21"/>
      <c r="E18" s="22"/>
      <c r="F18" s="23"/>
      <c r="G18" s="24"/>
      <c r="H18" s="23"/>
      <c r="I18" s="23"/>
      <c r="J18" s="26"/>
      <c r="K18" s="26"/>
      <c r="L18" s="26"/>
      <c r="M18" s="23"/>
    </row>
    <row r="19" spans="1:14">
      <c r="A19" s="13" t="s">
        <v>13</v>
      </c>
      <c r="B19" s="13">
        <v>4464</v>
      </c>
      <c r="C19" s="13">
        <v>2020</v>
      </c>
      <c r="D19" s="21">
        <v>399600</v>
      </c>
      <c r="E19" s="22">
        <v>0</v>
      </c>
      <c r="F19" s="23" t="s">
        <v>45</v>
      </c>
      <c r="G19" s="24" t="s">
        <v>46</v>
      </c>
      <c r="H19" s="23" t="s">
        <v>27</v>
      </c>
      <c r="I19" s="23">
        <v>2019</v>
      </c>
      <c r="J19" s="26">
        <v>14800.05</v>
      </c>
      <c r="K19" s="26">
        <v>0</v>
      </c>
      <c r="L19" s="26"/>
      <c r="M19" s="23" t="s">
        <v>47</v>
      </c>
    </row>
    <row r="20" spans="1:14">
      <c r="A20" s="36"/>
      <c r="B20" s="36"/>
      <c r="C20" s="36"/>
      <c r="D20" s="37"/>
      <c r="E20" s="38"/>
      <c r="F20" s="39"/>
      <c r="G20" s="40"/>
      <c r="H20" s="39"/>
      <c r="I20" s="39"/>
      <c r="J20" s="41"/>
      <c r="K20" s="41"/>
      <c r="L20" s="41"/>
      <c r="M20" s="42"/>
    </row>
    <row r="21" spans="1:14">
      <c r="A21" s="13"/>
      <c r="B21" s="13"/>
      <c r="C21" s="13"/>
      <c r="D21" s="21"/>
      <c r="E21" s="22"/>
      <c r="F21" s="23" t="s">
        <v>48</v>
      </c>
      <c r="G21" s="24" t="s">
        <v>46</v>
      </c>
      <c r="H21" s="23" t="s">
        <v>27</v>
      </c>
      <c r="I21" s="23">
        <v>2019</v>
      </c>
      <c r="J21" s="26">
        <v>17531.89</v>
      </c>
      <c r="K21" s="26">
        <v>0</v>
      </c>
      <c r="L21" s="26"/>
      <c r="M21" s="23" t="s">
        <v>40</v>
      </c>
      <c r="N21" s="1"/>
    </row>
    <row r="22" spans="1:14" s="46" customFormat="1">
      <c r="A22" s="43"/>
      <c r="B22" s="43"/>
      <c r="C22" s="43"/>
      <c r="D22" s="44"/>
      <c r="E22" s="45"/>
      <c r="F22" s="23" t="s">
        <v>55</v>
      </c>
      <c r="G22" s="24" t="s">
        <v>46</v>
      </c>
      <c r="H22" s="23" t="s">
        <v>27</v>
      </c>
      <c r="I22" s="23">
        <v>2019</v>
      </c>
      <c r="J22" s="26">
        <v>250526.83</v>
      </c>
      <c r="K22" s="26"/>
      <c r="L22" s="26"/>
      <c r="M22" s="33" t="s">
        <v>49</v>
      </c>
      <c r="N22" s="46" t="s">
        <v>71</v>
      </c>
    </row>
    <row r="23" spans="1:14" s="46" customFormat="1">
      <c r="A23" s="43"/>
      <c r="B23" s="43"/>
      <c r="C23" s="43"/>
      <c r="D23" s="44"/>
      <c r="E23" s="45"/>
      <c r="F23" s="23" t="s">
        <v>56</v>
      </c>
      <c r="G23" s="24" t="s">
        <v>65</v>
      </c>
      <c r="H23" s="23" t="s">
        <v>27</v>
      </c>
      <c r="I23" s="23">
        <v>2019</v>
      </c>
      <c r="J23" s="26">
        <v>3481.58</v>
      </c>
      <c r="K23" s="26"/>
      <c r="L23" s="26"/>
      <c r="M23" s="33" t="s">
        <v>49</v>
      </c>
      <c r="N23" s="46" t="s">
        <v>64</v>
      </c>
    </row>
    <row r="24" spans="1:14" s="46" customFormat="1" ht="17.399999999999999">
      <c r="A24" s="43"/>
      <c r="B24" s="43"/>
      <c r="C24" s="43"/>
      <c r="D24" s="44"/>
      <c r="E24" s="45"/>
      <c r="F24" s="23" t="s">
        <v>57</v>
      </c>
      <c r="G24" s="24" t="s">
        <v>66</v>
      </c>
      <c r="H24" s="23" t="s">
        <v>27</v>
      </c>
      <c r="I24" s="23">
        <v>2019</v>
      </c>
      <c r="J24" s="26">
        <v>1161.96</v>
      </c>
      <c r="K24" s="26"/>
      <c r="L24" s="26"/>
      <c r="M24" s="33" t="s">
        <v>49</v>
      </c>
      <c r="N24" s="46" t="s">
        <v>64</v>
      </c>
    </row>
    <row r="25" spans="1:14">
      <c r="A25" s="13"/>
      <c r="B25" s="13"/>
      <c r="C25" s="13"/>
      <c r="D25" s="21"/>
      <c r="E25" s="22"/>
      <c r="F25" s="23" t="s">
        <v>58</v>
      </c>
      <c r="G25" s="24" t="s">
        <v>46</v>
      </c>
      <c r="H25" s="23" t="s">
        <v>27</v>
      </c>
      <c r="I25" s="23">
        <v>2019</v>
      </c>
      <c r="J25" s="26">
        <v>399000</v>
      </c>
      <c r="K25" s="26">
        <v>0</v>
      </c>
      <c r="L25" s="26"/>
      <c r="M25" s="23" t="s">
        <v>50</v>
      </c>
      <c r="N25" s="1" t="s">
        <v>64</v>
      </c>
    </row>
    <row r="26" spans="1:14">
      <c r="A26" s="13"/>
      <c r="B26" s="13"/>
      <c r="C26" s="13"/>
      <c r="D26" s="21"/>
      <c r="E26" s="22"/>
      <c r="F26" s="23" t="s">
        <v>59</v>
      </c>
      <c r="G26" s="24" t="s">
        <v>46</v>
      </c>
      <c r="H26" s="23" t="s">
        <v>27</v>
      </c>
      <c r="I26" s="23">
        <v>2019</v>
      </c>
      <c r="J26" s="26">
        <v>116156.63</v>
      </c>
      <c r="K26" s="26">
        <v>0</v>
      </c>
      <c r="L26" s="26"/>
      <c r="M26" s="23" t="s">
        <v>52</v>
      </c>
      <c r="N26" s="1" t="s">
        <v>64</v>
      </c>
    </row>
    <row r="27" spans="1:14">
      <c r="A27" s="13"/>
      <c r="B27" s="13"/>
      <c r="C27" s="13"/>
      <c r="D27" s="21"/>
      <c r="E27" s="22"/>
      <c r="F27" s="23"/>
      <c r="G27" s="24"/>
      <c r="H27" s="23"/>
      <c r="I27" s="23"/>
      <c r="J27" s="26"/>
      <c r="K27" s="26"/>
      <c r="L27" s="26"/>
      <c r="M27" s="23"/>
      <c r="N27" s="1"/>
    </row>
    <row r="28" spans="1:14">
      <c r="A28" s="13"/>
      <c r="B28" s="13"/>
      <c r="C28" s="13"/>
      <c r="D28" s="21"/>
      <c r="E28" s="22"/>
      <c r="F28" s="23" t="s">
        <v>60</v>
      </c>
      <c r="G28" s="24" t="s">
        <v>46</v>
      </c>
      <c r="H28" s="23" t="s">
        <v>27</v>
      </c>
      <c r="I28" s="23">
        <v>2019</v>
      </c>
      <c r="J28" s="26">
        <v>23400</v>
      </c>
      <c r="K28" s="26">
        <v>0</v>
      </c>
      <c r="L28" s="26"/>
      <c r="M28" s="23" t="s">
        <v>52</v>
      </c>
      <c r="N28" s="1" t="s">
        <v>64</v>
      </c>
    </row>
    <row r="29" spans="1:14">
      <c r="A29" s="13"/>
      <c r="B29" s="13"/>
      <c r="C29" s="13"/>
      <c r="D29" s="13"/>
      <c r="E29" s="27"/>
      <c r="F29" s="16"/>
      <c r="G29" s="16"/>
      <c r="H29" s="16"/>
      <c r="I29" s="16"/>
      <c r="J29" s="26"/>
      <c r="K29" s="26"/>
      <c r="L29" s="26"/>
      <c r="M29" s="23"/>
      <c r="N29" s="1"/>
    </row>
    <row r="30" spans="1:14">
      <c r="A30" s="13" t="s">
        <v>13</v>
      </c>
      <c r="B30" s="13">
        <v>4464</v>
      </c>
      <c r="C30" s="13">
        <v>2020</v>
      </c>
      <c r="D30" s="21">
        <v>666000</v>
      </c>
      <c r="E30" s="22"/>
      <c r="F30" s="23" t="s">
        <v>61</v>
      </c>
      <c r="G30" s="24" t="s">
        <v>46</v>
      </c>
      <c r="H30" s="23" t="s">
        <v>27</v>
      </c>
      <c r="I30" s="23">
        <v>2019</v>
      </c>
      <c r="J30" s="26">
        <v>600000</v>
      </c>
      <c r="K30" s="26">
        <v>0</v>
      </c>
      <c r="L30" s="26"/>
      <c r="M30" s="23" t="s">
        <v>50</v>
      </c>
      <c r="N30" s="1" t="s">
        <v>64</v>
      </c>
    </row>
    <row r="31" spans="1:14" s="46" customFormat="1">
      <c r="A31" s="47"/>
      <c r="B31" s="47"/>
      <c r="C31" s="47"/>
      <c r="D31" s="48"/>
      <c r="E31" s="49"/>
      <c r="F31" s="23" t="s">
        <v>51</v>
      </c>
      <c r="G31" s="24" t="s">
        <v>46</v>
      </c>
      <c r="H31" s="23" t="s">
        <v>27</v>
      </c>
      <c r="I31" s="23">
        <v>2019</v>
      </c>
      <c r="J31" s="26">
        <v>226621.81</v>
      </c>
      <c r="K31" s="26">
        <v>0</v>
      </c>
      <c r="L31" s="26"/>
      <c r="M31" s="23" t="s">
        <v>52</v>
      </c>
      <c r="N31" s="46" t="s">
        <v>64</v>
      </c>
    </row>
    <row r="32" spans="1:14" s="46" customFormat="1" ht="17.399999999999999">
      <c r="A32" s="47"/>
      <c r="B32" s="47"/>
      <c r="C32" s="47"/>
      <c r="D32" s="48"/>
      <c r="E32" s="49"/>
      <c r="F32" s="23" t="s">
        <v>62</v>
      </c>
      <c r="G32" s="24" t="s">
        <v>69</v>
      </c>
      <c r="H32" s="23" t="s">
        <v>27</v>
      </c>
      <c r="I32" s="23">
        <v>2019</v>
      </c>
      <c r="J32" s="26">
        <v>1633.03</v>
      </c>
      <c r="K32" s="26"/>
      <c r="L32" s="26"/>
      <c r="M32" s="23" t="s">
        <v>67</v>
      </c>
      <c r="N32" s="46" t="s">
        <v>64</v>
      </c>
    </row>
    <row r="33" spans="1:14" s="46" customFormat="1" ht="17.399999999999999">
      <c r="A33" s="47"/>
      <c r="B33" s="47"/>
      <c r="C33" s="47"/>
      <c r="D33" s="48"/>
      <c r="E33" s="49"/>
      <c r="F33" s="23" t="s">
        <v>63</v>
      </c>
      <c r="G33" s="24" t="s">
        <v>68</v>
      </c>
      <c r="H33" s="23" t="s">
        <v>27</v>
      </c>
      <c r="I33" s="23">
        <v>2019</v>
      </c>
      <c r="J33" s="26">
        <v>5745.16</v>
      </c>
      <c r="K33" s="26"/>
      <c r="L33" s="26"/>
      <c r="M33" s="23"/>
      <c r="N33" s="46" t="s">
        <v>64</v>
      </c>
    </row>
    <row r="34" spans="1:14">
      <c r="A34" s="7"/>
      <c r="B34" s="7"/>
      <c r="C34" s="7"/>
      <c r="D34" s="7"/>
      <c r="E34" s="15"/>
      <c r="F34" s="23" t="s">
        <v>54</v>
      </c>
      <c r="G34" s="24" t="s">
        <v>46</v>
      </c>
      <c r="H34" s="23" t="s">
        <v>27</v>
      </c>
      <c r="I34" s="23">
        <v>2019</v>
      </c>
      <c r="J34" s="26">
        <f>66000+600</f>
        <v>66600</v>
      </c>
      <c r="K34" s="26">
        <v>0</v>
      </c>
      <c r="L34" s="26"/>
      <c r="M34" s="23" t="s">
        <v>50</v>
      </c>
      <c r="N34" s="1" t="s">
        <v>64</v>
      </c>
    </row>
    <row r="35" spans="1:14" ht="15.6">
      <c r="A35" s="28" t="s">
        <v>53</v>
      </c>
      <c r="B35" s="29"/>
      <c r="C35" s="29"/>
      <c r="D35" s="30">
        <f>SUM(D5:D34)</f>
        <v>1332000</v>
      </c>
      <c r="E35" s="30">
        <f>SUM(E5:E34)</f>
        <v>266400</v>
      </c>
      <c r="F35" s="31" t="s">
        <v>53</v>
      </c>
      <c r="G35" s="28"/>
      <c r="H35" s="29"/>
      <c r="I35" s="32"/>
      <c r="J35" s="30">
        <f>SUM(J5:J34)</f>
        <v>1800000</v>
      </c>
      <c r="K35" s="30">
        <f>SUM(K5:K34)</f>
        <v>72131.86</v>
      </c>
      <c r="L35" s="30"/>
      <c r="M35" s="32"/>
    </row>
    <row r="36" spans="1:14">
      <c r="A36" s="19" t="s">
        <v>18</v>
      </c>
      <c r="B36" s="19"/>
      <c r="C36" s="19"/>
      <c r="D36" s="19"/>
      <c r="E36" s="15"/>
      <c r="F36" s="7"/>
      <c r="G36" s="7"/>
      <c r="H36" s="7"/>
      <c r="I36" s="7"/>
      <c r="J36" s="7"/>
      <c r="K36" s="7"/>
      <c r="L36" s="7"/>
      <c r="M36" s="7"/>
    </row>
    <row r="37" spans="1:14">
      <c r="A37" s="5"/>
      <c r="B37" s="5"/>
      <c r="C37" s="5"/>
      <c r="D37" s="5"/>
      <c r="E37" s="15"/>
      <c r="F37" s="7"/>
      <c r="G37" s="7"/>
      <c r="H37" s="7"/>
      <c r="I37" s="7"/>
      <c r="J37" s="7"/>
      <c r="K37" s="7"/>
      <c r="L37" s="7"/>
      <c r="M37" s="7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Nuovo Circondario Imolese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claudia-paparozzi</dc:creator>
  <cp:lastModifiedBy>paola-poli</cp:lastModifiedBy>
  <cp:lastPrinted>2020-05-07T14:13:25Z</cp:lastPrinted>
  <dcterms:created xsi:type="dcterms:W3CDTF">2020-05-07T14:10:55Z</dcterms:created>
  <dcterms:modified xsi:type="dcterms:W3CDTF">2020-05-12T07:23:16Z</dcterms:modified>
</cp:coreProperties>
</file>